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10"/>
  <c r="G86" s="1"/>
  <c r="G87" l="1"/>
  <c r="G88" s="1"/>
  <c r="G89" s="1"/>
  <c r="G90" s="1"/>
  <c r="G91" s="1"/>
  <c r="G92" s="1"/>
</calcChain>
</file>

<file path=xl/sharedStrings.xml><?xml version="1.0" encoding="utf-8"?>
<sst xmlns="http://schemas.openxmlformats.org/spreadsheetml/2006/main" count="236" uniqueCount="123">
  <si>
    <t>ՀՀ Արմավիրի մարզի Շենիկ համայնքի մշակույթի տան վերանորոգում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</si>
  <si>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</si>
  <si>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</si>
  <si>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</si>
  <si>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</si>
  <si>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</si>
  <si>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</si>
  <si>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             Ñ³½. ¹ñ³Ù</t>
  </si>
  <si>
    <t>Քանդման աշխատանքներ</t>
  </si>
  <si>
    <t>E46-88</t>
  </si>
  <si>
    <t>Առկա միջնորմների քանդում</t>
  </si>
  <si>
    <t>P23-166</t>
  </si>
  <si>
    <t>P23-174</t>
  </si>
  <si>
    <t>Դռների բլոկների տեղահանում</t>
  </si>
  <si>
    <t>P9-26</t>
  </si>
  <si>
    <t>Բազրիքների ապամոնտաժում</t>
  </si>
  <si>
    <t>գմ</t>
  </si>
  <si>
    <t xml:space="preserve">E27-33      </t>
  </si>
  <si>
    <t>Ասֆալտաբետոնե  ծածկույթի քանդում</t>
  </si>
  <si>
    <t>P11-225</t>
  </si>
  <si>
    <t>Պատերից գաջե սվաղի քանդում</t>
  </si>
  <si>
    <t>Նույնը առաստաղից</t>
  </si>
  <si>
    <t>P23-173</t>
  </si>
  <si>
    <t>Փայտե պատուհանների տեղահանում</t>
  </si>
  <si>
    <t>27-36</t>
  </si>
  <si>
    <t>Սալվածքի բետոնե եզրաքարերի քանդում</t>
  </si>
  <si>
    <t>P25-17            գ=0.6          գ=0.7</t>
  </si>
  <si>
    <t>Մետաղական /արտաքին/ աստիճանների ապամոնտաժում</t>
  </si>
  <si>
    <t>տն</t>
  </si>
  <si>
    <t>C310-7       տ.մ.կ29</t>
  </si>
  <si>
    <t xml:space="preserve">Շին աղբի դուրս բերում,  բարձում ա/ինքնաթափերի վրա և տեղափոխում 7կմ  </t>
  </si>
  <si>
    <t>Ուժեղացման /ամրացման/ աշխատանքներ</t>
  </si>
  <si>
    <t>E6-109</t>
  </si>
  <si>
    <t xml:space="preserve">ØÇ³ÓáõÛÉ »/µ շրջանակի å³ïñ³ëïáõÙ B-20 ¹³ëÇ µ»ïáÝÇó </t>
  </si>
  <si>
    <t>Շուկա</t>
  </si>
  <si>
    <t>Ամրանի  արժեքը A500c դասի</t>
  </si>
  <si>
    <t>Ամրանի  արժեքը Ac-1 դասի</t>
  </si>
  <si>
    <t xml:space="preserve">Ծածկի ամրացում 3.8 և 4.4 նիշերում </t>
  </si>
  <si>
    <t>E11-14</t>
  </si>
  <si>
    <t xml:space="preserve">Ծածկերի վրա ջրամեկուսիչ շերտի պատրաստում  1 ß»ñï Ç½á·³Ùáí </t>
  </si>
  <si>
    <t>11-4</t>
  </si>
  <si>
    <t xml:space="preserve">Շլաքի շերտի պատրաստում 30սմ հաստությամբ </t>
  </si>
  <si>
    <t>E46-80</t>
  </si>
  <si>
    <t>Բնիկների քանդում քարե պատերում /մետաղական հենարանների տեղադրման համար/</t>
  </si>
  <si>
    <t>9-94</t>
  </si>
  <si>
    <t>Մետաղական պրոֆիլներից՝ շվելեր N16, երկտավր N16 հեծանների տեղադրում</t>
  </si>
  <si>
    <t>N16 շվելերի արժեքը</t>
  </si>
  <si>
    <t>N16 երկտավրի արժեքը</t>
  </si>
  <si>
    <t xml:space="preserve">Ռետինե բարձիկների տեղադրում </t>
  </si>
  <si>
    <t>E7-336</t>
  </si>
  <si>
    <t>B-20 դասի բետոնե լիցք հենարանային հատվածներում</t>
  </si>
  <si>
    <t>46-5</t>
  </si>
  <si>
    <t>Հավաքովի ե/բ կլորանցքավոր սալերում 1.2մ քայլով խոռոչների բացում, ամրանավորում առանձին ձողերով կապելով մետաղական հեծաններին, ուժեղացում B-20 դասի մանրահատ բետոնով</t>
  </si>
  <si>
    <t>Վերին ծածկերի /տանիքի/ ուժեղացում</t>
  </si>
  <si>
    <t>Մետաղական պրոֆիլներից՝ շվելեր N16, երկտավր N27 հեծանների տեղադրում</t>
  </si>
  <si>
    <t>N27 երկտավրի արժեքը</t>
  </si>
  <si>
    <t>E6-83</t>
  </si>
  <si>
    <t>Ներդիր էլեմենտներ 300x100</t>
  </si>
  <si>
    <t>Տափօղակ, մանեկ M18</t>
  </si>
  <si>
    <t>հատ</t>
  </si>
  <si>
    <t>E11-11</t>
  </si>
  <si>
    <t>Խոռոչների  բետոնացում B-20 դասի բետոնով</t>
  </si>
  <si>
    <t xml:space="preserve">Մետաղական ֆերմաներից հովհարի պատրաստում </t>
  </si>
  <si>
    <t>P25-12</t>
  </si>
  <si>
    <t xml:space="preserve">150x150x7մմ խողովակներից կանգնակների /սյուների/ տեղադրում </t>
  </si>
  <si>
    <t>150x150x7մմ խողովակի արժեքը</t>
  </si>
  <si>
    <t>Ներդիր էլեմենտներ 250x8մմ</t>
  </si>
  <si>
    <t>P25-5    կիրառ</t>
  </si>
  <si>
    <t>80x40x3.5մմ, 60x40x3մմ խողովակներից ֆերմաների պատրաստում և տեղադրում ներդիր թերթապողպատտից 400x5մմ, 200x5մմ, 150x5մմ /ՄՖ-1/  /7հատ/</t>
  </si>
  <si>
    <t>80x40x3.5մմ խողովակի արժեքը</t>
  </si>
  <si>
    <t>60x40x3մմ խողովակի արժեքը</t>
  </si>
  <si>
    <t>Թերթապողպատ 400x5մմ, 200x5մմ 150x5մմ</t>
  </si>
  <si>
    <t xml:space="preserve"> 60x40x3մմ խողովակներից ֆերմաների պատրաստում և տեղադրում ներդիր թերթապողպատտից 400x5մմ, 200x5մմ, 150x5մմ /ՄՖ-2/  /2հատ/</t>
  </si>
  <si>
    <t xml:space="preserve"> 60x40x3մմ խողովակներից  ֆերմաների ուղղաձիգ և հորիզոնական կապեր</t>
  </si>
  <si>
    <t>P25-14</t>
  </si>
  <si>
    <t>9-24</t>
  </si>
  <si>
    <t xml:space="preserve">0.55մմ հաստությամբ գունավոր պրոֆիլ թիթեղից ծածկույթի պատրաստում </t>
  </si>
  <si>
    <t>33-82</t>
  </si>
  <si>
    <t xml:space="preserve">Մետաղական մակերևույթների 2 շերտ յուղաներկում </t>
  </si>
  <si>
    <t>E6-177</t>
  </si>
  <si>
    <t xml:space="preserve">Միաձույլ ե/բ աստիճանասալերի  պատրաստում B-20 դասի բետոնից  </t>
  </si>
  <si>
    <t>Բացվածքներ, հարդարում,հատակներ</t>
  </si>
  <si>
    <t>Մ/պլաստե պատուհանների տեղադրում բացվող մաս /արտերկիր/</t>
  </si>
  <si>
    <t>Նույնը չբացվող</t>
  </si>
  <si>
    <t xml:space="preserve">Սանհանգույցում մ/պլաստե միջնորմների տեղադրում </t>
  </si>
  <si>
    <t>E10-102      կիրառ</t>
  </si>
  <si>
    <t>Պատուհանագոգերի տեղադրում պլաստմասե նյութից 92.8գմ  35սմ լայնությամբ</t>
  </si>
  <si>
    <t>Պատուհանագոգի արժեքը</t>
  </si>
  <si>
    <t>Մ/պլաստե դռների տեղադրում  /արտերկիր/</t>
  </si>
  <si>
    <t>9-34</t>
  </si>
  <si>
    <t>Փոշեներկված մետակաղան դռան տեղադրում</t>
  </si>
  <si>
    <t>E8-169</t>
  </si>
  <si>
    <t xml:space="preserve">10սմ հաստությամբ պ/բ միջնորմների շարվածք ամրանավորումով և բետոնացմամբ </t>
  </si>
  <si>
    <t>E8-59</t>
  </si>
  <si>
    <t>Շարվածքի ամրանավորում Ac-1</t>
  </si>
  <si>
    <t>E8-140</t>
  </si>
  <si>
    <t>20 սմ հաստությամբ պ/բլոկե պատերի շարվածք , անցքերի բետոնացմամբ և ամրանավորումով /258մ2/</t>
  </si>
  <si>
    <t>E6-168</t>
  </si>
  <si>
    <t>Միաձույլ ե/բ բարավորների պատրաստում B-15  դասի բետոնից</t>
  </si>
  <si>
    <t>P11-188</t>
  </si>
  <si>
    <t>Շեպությունների  գաջե սվաղ</t>
  </si>
  <si>
    <t>P11-126</t>
  </si>
  <si>
    <t>Պատերի լավորակ  ց/ավազե սվաղ</t>
  </si>
  <si>
    <t>P11-136</t>
  </si>
  <si>
    <t>Պատերի շեպությունների  ց/ավազե սվաղ</t>
  </si>
  <si>
    <t>E11-55           11-56         գ=2</t>
  </si>
  <si>
    <t xml:space="preserve">30մմ հաստությամբ ց/ավազե հարթեցնող շերտ </t>
  </si>
  <si>
    <t>12-280</t>
  </si>
  <si>
    <t>Արտաքին պատուհանագոգերի երեսպատում 0.55մմ հարթ ցինկապատ թիթեղից</t>
  </si>
  <si>
    <t>ÀÝ¹³Ù»ÝÁ /Ñ³½. ¹ñ./</t>
  </si>
  <si>
    <t>Þ³ÑáõÛÃ 11%</t>
  </si>
  <si>
    <t>²²Ð 20%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</si>
  <si>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</si>
  <si>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  <charset val="204"/>
      </rPr>
      <t>3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</si>
  <si>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</si>
  <si>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</si>
  <si>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0"/>
        <rFont val="Arial Armenian"/>
        <family val="2"/>
      </rPr>
      <t>2</t>
    </r>
  </si>
  <si>
    <r>
      <t>Ù</t>
    </r>
    <r>
      <rPr>
        <vertAlign val="superscript"/>
        <sz val="10"/>
        <rFont val="Arial Armenian"/>
        <family val="2"/>
      </rPr>
      <t>3</t>
    </r>
  </si>
  <si>
    <t>Ì²ì²È²ÂºðÂ-Ü²Ê²Ð²ÞÆì</t>
  </si>
  <si>
    <t>ì»ñ³¹Çñ Í³Ëë»ñ   13,3 %</t>
  </si>
  <si>
    <t>Մետլախե հատակների քանդում</t>
  </si>
  <si>
    <t xml:space="preserve">20x40x3մմ խողովակների կավարամածի հեծանների տեղադրում </t>
  </si>
  <si>
    <t xml:space="preserve">*ՀՂՈՒՄՆԵՐ ԾԱԳՄԱՆ ԵՐԿՐԻ ԵՎ ՖԻՐՄԱՅԻՆ ԱՆՎԱՆՈՒՄՆԵՐԻ ԴԵՊՔՈՒՄ ԿԻՐԱՌԵԼԻ Է ԿԱՄ ՀԱՄԱՐԺԵՔԸ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</si>
</sst>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Armenian"/>
      <family val="2"/>
      <charset val="204"/>
    </font>
    <font>
      <b/>
      <sz val="10"/>
      <color indexed="8"/>
      <name val="Arial Armenian"/>
      <family val="2"/>
    </font>
    <font>
      <b/>
      <sz val="14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 applyProtection="1">
      <alignment horizontal="left" wrapText="1"/>
      <protection locked="0"/>
    </xf>
    <xf numFmtId="0" fontId="1" fillId="0" borderId="0" xfId="0" applyFont="1"/>
    <xf numFmtId="164" fontId="1" fillId="0" borderId="1" xfId="0" applyNumberFormat="1" applyFont="1" applyFill="1" applyBorder="1"/>
    <xf numFmtId="0" fontId="14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4">
    <cellStyle name="Normal 10" xfId="3"/>
    <cellStyle name="Normal_Asfalt  2" xfId="1"/>
    <cellStyle name="Normal_Haykashen dproc 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4"/>
  <sheetViews>
    <sheetView tabSelected="1" topLeftCell="B79" workbookViewId="0">
      <selection activeCell="C94" sqref="C94:G94"/>
    </sheetView>
  </sheetViews>
  <sheetFormatPr defaultRowHeight="15"/>
  <cols>
    <col min="1" max="1" width="3.5703125" customWidth="1"/>
    <col min="2" max="2" width="8.140625" customWidth="1"/>
    <col min="3" max="3" width="38.5703125" customWidth="1"/>
    <col min="4" max="4" width="4.42578125" customWidth="1"/>
    <col min="6" max="6" width="8.5703125" customWidth="1"/>
    <col min="7" max="7" width="12.140625" customWidth="1"/>
  </cols>
  <sheetData>
    <row r="2" spans="1:7" s="39" customFormat="1" ht="20.25" customHeight="1">
      <c r="A2" s="46" t="s">
        <v>118</v>
      </c>
      <c r="B2" s="46"/>
      <c r="C2" s="46"/>
      <c r="D2" s="46"/>
      <c r="E2" s="46"/>
      <c r="F2" s="46"/>
      <c r="G2" s="46"/>
    </row>
    <row r="3" spans="1:7" s="39" customFormat="1" ht="10.5" customHeight="1"/>
    <row r="5" spans="1:7" s="1" customFormat="1" ht="14.25">
      <c r="A5" s="5"/>
      <c r="B5" s="45" t="s">
        <v>0</v>
      </c>
      <c r="C5" s="45"/>
      <c r="D5" s="45"/>
      <c r="E5" s="45"/>
      <c r="F5" s="45"/>
      <c r="G5" s="45"/>
    </row>
    <row r="6" spans="1:7" s="1" customFormat="1" ht="13.5">
      <c r="A6" s="6"/>
      <c r="B6" s="2"/>
      <c r="C6" s="2"/>
      <c r="D6" s="3"/>
      <c r="E6" s="4"/>
      <c r="F6" s="3"/>
      <c r="G6" s="3"/>
    </row>
    <row r="7" spans="1:7" s="3" customFormat="1" ht="121.5">
      <c r="A7" s="10" t="s">
        <v>1</v>
      </c>
      <c r="B7" s="11" t="s">
        <v>2</v>
      </c>
      <c r="C7" s="10" t="s">
        <v>3</v>
      </c>
      <c r="D7" s="11" t="s">
        <v>4</v>
      </c>
      <c r="E7" s="12" t="s">
        <v>5</v>
      </c>
      <c r="F7" s="11" t="s">
        <v>6</v>
      </c>
      <c r="G7" s="10" t="s">
        <v>7</v>
      </c>
    </row>
    <row r="8" spans="1:7" s="9" customFormat="1" ht="12.75">
      <c r="A8" s="7">
        <v>1</v>
      </c>
      <c r="B8" s="7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</row>
    <row r="9" spans="1:7" s="1" customFormat="1" ht="12.75">
      <c r="A9" s="13"/>
      <c r="B9" s="14"/>
      <c r="C9" s="31" t="s">
        <v>8</v>
      </c>
      <c r="D9" s="15"/>
      <c r="E9" s="16"/>
      <c r="F9" s="17"/>
      <c r="G9" s="17"/>
    </row>
    <row r="10" spans="1:7" s="1" customFormat="1" ht="19.5" customHeight="1">
      <c r="A10" s="13">
        <v>1</v>
      </c>
      <c r="B10" s="18" t="s">
        <v>9</v>
      </c>
      <c r="C10" s="19" t="s">
        <v>10</v>
      </c>
      <c r="D10" s="15" t="s">
        <v>112</v>
      </c>
      <c r="E10" s="17">
        <v>288.60000000000002</v>
      </c>
      <c r="F10" s="40">
        <v>0.80774775999999993</v>
      </c>
      <c r="G10" s="17">
        <f>F10*E10</f>
        <v>233.11600353599999</v>
      </c>
    </row>
    <row r="11" spans="1:7" s="1" customFormat="1" ht="19.5" customHeight="1">
      <c r="A11" s="13">
        <v>2</v>
      </c>
      <c r="B11" s="18" t="s">
        <v>11</v>
      </c>
      <c r="C11" s="19" t="s">
        <v>120</v>
      </c>
      <c r="D11" s="15" t="s">
        <v>112</v>
      </c>
      <c r="E11" s="17">
        <v>9.6</v>
      </c>
      <c r="F11" s="40">
        <v>0.42314025999999999</v>
      </c>
      <c r="G11" s="17">
        <f t="shared" ref="G11:G74" si="0">F11*E11</f>
        <v>4.0621464959999996</v>
      </c>
    </row>
    <row r="12" spans="1:7" s="1" customFormat="1" ht="19.5" customHeight="1">
      <c r="A12" s="13">
        <v>3</v>
      </c>
      <c r="B12" s="18" t="s">
        <v>12</v>
      </c>
      <c r="C12" s="19" t="s">
        <v>13</v>
      </c>
      <c r="D12" s="15" t="s">
        <v>112</v>
      </c>
      <c r="E12" s="17">
        <v>6.3</v>
      </c>
      <c r="F12" s="40">
        <v>1.1584184099999999</v>
      </c>
      <c r="G12" s="17">
        <f t="shared" si="0"/>
        <v>7.2980359829999992</v>
      </c>
    </row>
    <row r="13" spans="1:7" s="1" customFormat="1" ht="19.5" customHeight="1">
      <c r="A13" s="13">
        <v>4</v>
      </c>
      <c r="B13" s="18" t="s">
        <v>14</v>
      </c>
      <c r="C13" s="19" t="s">
        <v>15</v>
      </c>
      <c r="D13" s="15" t="s">
        <v>16</v>
      </c>
      <c r="E13" s="17">
        <v>11.8</v>
      </c>
      <c r="F13" s="40">
        <v>0.4590014300000001</v>
      </c>
      <c r="G13" s="17">
        <f t="shared" si="0"/>
        <v>5.4162168740000016</v>
      </c>
    </row>
    <row r="14" spans="1:7" s="1" customFormat="1" ht="19.5" customHeight="1">
      <c r="A14" s="13">
        <v>5</v>
      </c>
      <c r="B14" s="20" t="s">
        <v>17</v>
      </c>
      <c r="C14" s="21" t="s">
        <v>18</v>
      </c>
      <c r="D14" s="22" t="s">
        <v>113</v>
      </c>
      <c r="E14" s="23">
        <v>0.47</v>
      </c>
      <c r="F14" s="40">
        <v>3.7338765799999996</v>
      </c>
      <c r="G14" s="17">
        <f t="shared" si="0"/>
        <v>1.7549219925999997</v>
      </c>
    </row>
    <row r="15" spans="1:7" s="1" customFormat="1" ht="19.5" customHeight="1">
      <c r="A15" s="13">
        <v>6</v>
      </c>
      <c r="B15" s="18" t="s">
        <v>19</v>
      </c>
      <c r="C15" s="19" t="s">
        <v>20</v>
      </c>
      <c r="D15" s="15" t="s">
        <v>112</v>
      </c>
      <c r="E15" s="24">
        <v>745.1</v>
      </c>
      <c r="F15" s="40">
        <v>0.76256309999999994</v>
      </c>
      <c r="G15" s="17">
        <f t="shared" si="0"/>
        <v>568.18576581000002</v>
      </c>
    </row>
    <row r="16" spans="1:7" s="1" customFormat="1" ht="19.5" customHeight="1">
      <c r="A16" s="13">
        <v>7</v>
      </c>
      <c r="B16" s="18" t="s">
        <v>19</v>
      </c>
      <c r="C16" s="19" t="s">
        <v>21</v>
      </c>
      <c r="D16" s="15" t="s">
        <v>112</v>
      </c>
      <c r="E16" s="24">
        <v>232.8</v>
      </c>
      <c r="F16" s="40">
        <v>0.76256309999999994</v>
      </c>
      <c r="G16" s="17">
        <f t="shared" si="0"/>
        <v>177.52468967999999</v>
      </c>
    </row>
    <row r="17" spans="1:7" s="1" customFormat="1" ht="19.5" customHeight="1">
      <c r="A17" s="13">
        <v>8</v>
      </c>
      <c r="B17" s="18" t="s">
        <v>22</v>
      </c>
      <c r="C17" s="19" t="s">
        <v>23</v>
      </c>
      <c r="D17" s="15" t="s">
        <v>112</v>
      </c>
      <c r="E17" s="17">
        <v>10.8</v>
      </c>
      <c r="F17" s="40">
        <v>1.8388593300000002</v>
      </c>
      <c r="G17" s="17">
        <f t="shared" si="0"/>
        <v>19.859680764000004</v>
      </c>
    </row>
    <row r="18" spans="1:7" s="1" customFormat="1" ht="19.5" customHeight="1">
      <c r="A18" s="13">
        <v>9</v>
      </c>
      <c r="B18" s="20" t="s">
        <v>24</v>
      </c>
      <c r="C18" s="21" t="s">
        <v>25</v>
      </c>
      <c r="D18" s="22" t="s">
        <v>16</v>
      </c>
      <c r="E18" s="23">
        <v>133.30000000000001</v>
      </c>
      <c r="F18" s="40">
        <v>0.86032759999999997</v>
      </c>
      <c r="G18" s="17">
        <f t="shared" si="0"/>
        <v>114.68166908000001</v>
      </c>
    </row>
    <row r="19" spans="1:7" s="1" customFormat="1" ht="38.25">
      <c r="A19" s="13">
        <v>10</v>
      </c>
      <c r="B19" s="18" t="s">
        <v>26</v>
      </c>
      <c r="C19" s="19" t="s">
        <v>27</v>
      </c>
      <c r="D19" s="15" t="s">
        <v>28</v>
      </c>
      <c r="E19" s="17">
        <v>0.253</v>
      </c>
      <c r="F19" s="40">
        <v>34.799912839999998</v>
      </c>
      <c r="G19" s="17">
        <f t="shared" si="0"/>
        <v>8.8043779485199991</v>
      </c>
    </row>
    <row r="20" spans="1:7" s="1" customFormat="1" ht="33.75" customHeight="1">
      <c r="A20" s="13">
        <v>11</v>
      </c>
      <c r="B20" s="18" t="s">
        <v>29</v>
      </c>
      <c r="C20" s="19" t="s">
        <v>30</v>
      </c>
      <c r="D20" s="15" t="s">
        <v>28</v>
      </c>
      <c r="E20" s="16">
        <v>22.5</v>
      </c>
      <c r="F20" s="40">
        <v>2.4036520000000001</v>
      </c>
      <c r="G20" s="17">
        <f t="shared" si="0"/>
        <v>54.082170000000005</v>
      </c>
    </row>
    <row r="21" spans="1:7" s="1" customFormat="1" ht="25.5">
      <c r="A21" s="13"/>
      <c r="B21" s="14"/>
      <c r="C21" s="31" t="s">
        <v>31</v>
      </c>
      <c r="D21" s="15"/>
      <c r="E21" s="16"/>
      <c r="F21" s="40">
        <v>0</v>
      </c>
      <c r="G21" s="17">
        <f t="shared" si="0"/>
        <v>0</v>
      </c>
    </row>
    <row r="22" spans="1:7" s="1" customFormat="1" ht="33" customHeight="1">
      <c r="A22" s="25">
        <v>12</v>
      </c>
      <c r="B22" s="18" t="s">
        <v>32</v>
      </c>
      <c r="C22" s="19" t="s">
        <v>33</v>
      </c>
      <c r="D22" s="25" t="s">
        <v>114</v>
      </c>
      <c r="E22" s="26">
        <v>73.66</v>
      </c>
      <c r="F22" s="40">
        <v>88.292214613346502</v>
      </c>
      <c r="G22" s="17">
        <f t="shared" si="0"/>
        <v>6503.6045284191032</v>
      </c>
    </row>
    <row r="23" spans="1:7" s="1" customFormat="1" ht="21" customHeight="1">
      <c r="A23" s="25">
        <v>13</v>
      </c>
      <c r="B23" s="27" t="s">
        <v>34</v>
      </c>
      <c r="C23" s="28" t="s">
        <v>35</v>
      </c>
      <c r="D23" s="29" t="s">
        <v>28</v>
      </c>
      <c r="E23" s="30">
        <v>5.44</v>
      </c>
      <c r="F23" s="40">
        <v>263.68936347600004</v>
      </c>
      <c r="G23" s="17">
        <f t="shared" si="0"/>
        <v>1434.4701373094404</v>
      </c>
    </row>
    <row r="24" spans="1:7" s="1" customFormat="1" ht="21" customHeight="1">
      <c r="A24" s="25">
        <v>14</v>
      </c>
      <c r="B24" s="27" t="s">
        <v>34</v>
      </c>
      <c r="C24" s="28" t="s">
        <v>36</v>
      </c>
      <c r="D24" s="29" t="s">
        <v>28</v>
      </c>
      <c r="E24" s="30">
        <v>1.613</v>
      </c>
      <c r="F24" s="40">
        <v>270.00579375000007</v>
      </c>
      <c r="G24" s="17">
        <f t="shared" si="0"/>
        <v>435.51934531875008</v>
      </c>
    </row>
    <row r="25" spans="1:7" s="1" customFormat="1" ht="21" customHeight="1">
      <c r="A25" s="13"/>
      <c r="B25" s="14"/>
      <c r="C25" s="31" t="s">
        <v>37</v>
      </c>
      <c r="D25" s="15"/>
      <c r="E25" s="16"/>
      <c r="F25" s="40">
        <v>0</v>
      </c>
      <c r="G25" s="17">
        <f t="shared" si="0"/>
        <v>0</v>
      </c>
    </row>
    <row r="26" spans="1:7" s="1" customFormat="1" ht="25.5">
      <c r="A26" s="13">
        <v>15</v>
      </c>
      <c r="B26" s="18" t="s">
        <v>38</v>
      </c>
      <c r="C26" s="19" t="s">
        <v>39</v>
      </c>
      <c r="D26" s="15" t="s">
        <v>115</v>
      </c>
      <c r="E26" s="17">
        <v>79.2</v>
      </c>
      <c r="F26" s="40">
        <v>2.4220513001600001</v>
      </c>
      <c r="G26" s="17">
        <f t="shared" si="0"/>
        <v>191.826462972672</v>
      </c>
    </row>
    <row r="27" spans="1:7" s="1" customFormat="1" ht="25.5">
      <c r="A27" s="13">
        <v>16</v>
      </c>
      <c r="B27" s="20" t="s">
        <v>40</v>
      </c>
      <c r="C27" s="21" t="s">
        <v>41</v>
      </c>
      <c r="D27" s="22" t="s">
        <v>113</v>
      </c>
      <c r="E27" s="17">
        <v>22.7</v>
      </c>
      <c r="F27" s="40">
        <v>4.3742035243749999</v>
      </c>
      <c r="G27" s="17">
        <f t="shared" si="0"/>
        <v>99.294420003312496</v>
      </c>
    </row>
    <row r="28" spans="1:7" s="1" customFormat="1" ht="38.25">
      <c r="A28" s="13">
        <v>17</v>
      </c>
      <c r="B28" s="18" t="s">
        <v>42</v>
      </c>
      <c r="C28" s="19" t="s">
        <v>43</v>
      </c>
      <c r="D28" s="15" t="s">
        <v>114</v>
      </c>
      <c r="E28" s="17">
        <v>0.45</v>
      </c>
      <c r="F28" s="40">
        <v>7.6655120000000005</v>
      </c>
      <c r="G28" s="17">
        <f t="shared" si="0"/>
        <v>3.4494804000000001</v>
      </c>
    </row>
    <row r="29" spans="1:7" s="1" customFormat="1" ht="35.25" customHeight="1">
      <c r="A29" s="13">
        <v>18</v>
      </c>
      <c r="B29" s="18" t="s">
        <v>44</v>
      </c>
      <c r="C29" s="19" t="s">
        <v>45</v>
      </c>
      <c r="D29" s="15" t="s">
        <v>28</v>
      </c>
      <c r="E29" s="16">
        <v>1.78</v>
      </c>
      <c r="F29" s="40">
        <v>61.623337958749993</v>
      </c>
      <c r="G29" s="17">
        <f t="shared" si="0"/>
        <v>109.68954156657499</v>
      </c>
    </row>
    <row r="30" spans="1:7" s="1" customFormat="1" ht="21" customHeight="1">
      <c r="A30" s="13">
        <v>19</v>
      </c>
      <c r="B30" s="14" t="s">
        <v>34</v>
      </c>
      <c r="C30" s="19" t="s">
        <v>46</v>
      </c>
      <c r="D30" s="15" t="s">
        <v>16</v>
      </c>
      <c r="E30" s="16">
        <v>9</v>
      </c>
      <c r="F30" s="40">
        <v>5.0590559250000018</v>
      </c>
      <c r="G30" s="17">
        <f t="shared" si="0"/>
        <v>45.531503325000017</v>
      </c>
    </row>
    <row r="31" spans="1:7" s="1" customFormat="1" ht="21" customHeight="1">
      <c r="A31" s="13">
        <v>20</v>
      </c>
      <c r="B31" s="14" t="s">
        <v>34</v>
      </c>
      <c r="C31" s="19" t="s">
        <v>47</v>
      </c>
      <c r="D31" s="15" t="s">
        <v>16</v>
      </c>
      <c r="E31" s="16">
        <v>54.6</v>
      </c>
      <c r="F31" s="40">
        <v>6.8098303350000018</v>
      </c>
      <c r="G31" s="17">
        <f t="shared" si="0"/>
        <v>371.8167362910001</v>
      </c>
    </row>
    <row r="32" spans="1:7" s="1" customFormat="1" ht="21" customHeight="1">
      <c r="A32" s="13">
        <v>21</v>
      </c>
      <c r="B32" s="14" t="s">
        <v>34</v>
      </c>
      <c r="C32" s="19" t="s">
        <v>48</v>
      </c>
      <c r="D32" s="15" t="s">
        <v>116</v>
      </c>
      <c r="E32" s="16">
        <v>2.9</v>
      </c>
      <c r="F32" s="40">
        <v>2.1636771000000006</v>
      </c>
      <c r="G32" s="17">
        <f t="shared" si="0"/>
        <v>6.2746635900000012</v>
      </c>
    </row>
    <row r="33" spans="1:7" s="1" customFormat="1" ht="30.75" customHeight="1">
      <c r="A33" s="13">
        <v>22</v>
      </c>
      <c r="B33" s="18" t="s">
        <v>49</v>
      </c>
      <c r="C33" s="19" t="s">
        <v>50</v>
      </c>
      <c r="D33" s="15" t="s">
        <v>114</v>
      </c>
      <c r="E33" s="16">
        <v>0.45</v>
      </c>
      <c r="F33" s="40">
        <v>38.385862989870013</v>
      </c>
      <c r="G33" s="17">
        <f t="shared" si="0"/>
        <v>17.273638345441505</v>
      </c>
    </row>
    <row r="34" spans="1:7" s="1" customFormat="1" ht="65.25" customHeight="1">
      <c r="A34" s="13">
        <v>23</v>
      </c>
      <c r="B34" s="18" t="s">
        <v>51</v>
      </c>
      <c r="C34" s="19" t="s">
        <v>52</v>
      </c>
      <c r="D34" s="15" t="s">
        <v>117</v>
      </c>
      <c r="E34" s="16">
        <v>48.82</v>
      </c>
      <c r="F34" s="40">
        <v>80.792198589870011</v>
      </c>
      <c r="G34" s="17">
        <f t="shared" si="0"/>
        <v>3944.2751351574539</v>
      </c>
    </row>
    <row r="35" spans="1:7" s="1" customFormat="1" ht="18.75" customHeight="1">
      <c r="A35" s="13">
        <v>24</v>
      </c>
      <c r="B35" s="27" t="s">
        <v>34</v>
      </c>
      <c r="C35" s="28" t="s">
        <v>35</v>
      </c>
      <c r="D35" s="29" t="s">
        <v>28</v>
      </c>
      <c r="E35" s="30">
        <v>1.57</v>
      </c>
      <c r="F35" s="40">
        <v>263.68936347600004</v>
      </c>
      <c r="G35" s="17">
        <f t="shared" si="0"/>
        <v>413.99230065732007</v>
      </c>
    </row>
    <row r="36" spans="1:7" s="1" customFormat="1" ht="18.75" customHeight="1">
      <c r="A36" s="13">
        <v>25</v>
      </c>
      <c r="B36" s="27" t="s">
        <v>34</v>
      </c>
      <c r="C36" s="28" t="s">
        <v>36</v>
      </c>
      <c r="D36" s="29" t="s">
        <v>28</v>
      </c>
      <c r="E36" s="30">
        <v>1.99</v>
      </c>
      <c r="F36" s="40">
        <v>270.00579375000007</v>
      </c>
      <c r="G36" s="17">
        <f t="shared" si="0"/>
        <v>537.31152956250014</v>
      </c>
    </row>
    <row r="37" spans="1:7" s="1" customFormat="1" ht="18.75" customHeight="1">
      <c r="A37" s="13"/>
      <c r="B37" s="14"/>
      <c r="C37" s="31" t="s">
        <v>53</v>
      </c>
      <c r="D37" s="15"/>
      <c r="E37" s="16"/>
      <c r="F37" s="40">
        <v>0</v>
      </c>
      <c r="G37" s="17">
        <f t="shared" si="0"/>
        <v>0</v>
      </c>
    </row>
    <row r="38" spans="1:7" s="1" customFormat="1" ht="38.25">
      <c r="A38" s="13">
        <v>26</v>
      </c>
      <c r="B38" s="18" t="s">
        <v>42</v>
      </c>
      <c r="C38" s="19" t="s">
        <v>43</v>
      </c>
      <c r="D38" s="15" t="s">
        <v>114</v>
      </c>
      <c r="E38" s="17">
        <v>0.33</v>
      </c>
      <c r="F38" s="40">
        <v>7.6655120000000005</v>
      </c>
      <c r="G38" s="17">
        <f t="shared" si="0"/>
        <v>2.5296189600000001</v>
      </c>
    </row>
    <row r="39" spans="1:7" s="1" customFormat="1" ht="36.75" customHeight="1">
      <c r="A39" s="13">
        <v>27</v>
      </c>
      <c r="B39" s="18" t="s">
        <v>44</v>
      </c>
      <c r="C39" s="19" t="s">
        <v>54</v>
      </c>
      <c r="D39" s="15" t="s">
        <v>28</v>
      </c>
      <c r="E39" s="16">
        <v>5.16</v>
      </c>
      <c r="F39" s="40">
        <v>61.623337958749993</v>
      </c>
      <c r="G39" s="17">
        <f t="shared" si="0"/>
        <v>317.97642386714995</v>
      </c>
    </row>
    <row r="40" spans="1:7" s="1" customFormat="1" ht="24.75" customHeight="1">
      <c r="A40" s="13">
        <v>28</v>
      </c>
      <c r="B40" s="14" t="s">
        <v>34</v>
      </c>
      <c r="C40" s="19" t="s">
        <v>46</v>
      </c>
      <c r="D40" s="15" t="s">
        <v>16</v>
      </c>
      <c r="E40" s="16">
        <v>112.8</v>
      </c>
      <c r="F40" s="40">
        <v>5.0590559250000018</v>
      </c>
      <c r="G40" s="17">
        <f t="shared" si="0"/>
        <v>570.66150834000018</v>
      </c>
    </row>
    <row r="41" spans="1:7" s="1" customFormat="1" ht="24.75" customHeight="1">
      <c r="A41" s="13">
        <v>29</v>
      </c>
      <c r="B41" s="14" t="s">
        <v>34</v>
      </c>
      <c r="C41" s="19" t="s">
        <v>55</v>
      </c>
      <c r="D41" s="15" t="s">
        <v>16</v>
      </c>
      <c r="E41" s="16">
        <v>112.8</v>
      </c>
      <c r="F41" s="40">
        <v>17.2803708</v>
      </c>
      <c r="G41" s="17">
        <f t="shared" si="0"/>
        <v>1949.2258262400001</v>
      </c>
    </row>
    <row r="42" spans="1:7" s="1" customFormat="1" ht="24.75" customHeight="1">
      <c r="A42" s="13">
        <v>30</v>
      </c>
      <c r="B42" s="14" t="s">
        <v>34</v>
      </c>
      <c r="C42" s="19" t="s">
        <v>48</v>
      </c>
      <c r="D42" s="15" t="s">
        <v>116</v>
      </c>
      <c r="E42" s="16">
        <v>6.8</v>
      </c>
      <c r="F42" s="40">
        <v>2.1636771000000006</v>
      </c>
      <c r="G42" s="17">
        <f t="shared" si="0"/>
        <v>14.713004280000003</v>
      </c>
    </row>
    <row r="43" spans="1:7" s="1" customFormat="1" ht="24.75" customHeight="1">
      <c r="A43" s="13">
        <v>31</v>
      </c>
      <c r="B43" s="18" t="s">
        <v>56</v>
      </c>
      <c r="C43" s="19" t="s">
        <v>57</v>
      </c>
      <c r="D43" s="25" t="s">
        <v>28</v>
      </c>
      <c r="E43" s="26">
        <v>5.7000000000000002E-2</v>
      </c>
      <c r="F43" s="40">
        <v>791.93546400000014</v>
      </c>
      <c r="G43" s="17">
        <f t="shared" si="0"/>
        <v>45.140321448000009</v>
      </c>
    </row>
    <row r="44" spans="1:7" s="1" customFormat="1" ht="24.75" customHeight="1">
      <c r="A44" s="13">
        <v>32</v>
      </c>
      <c r="B44" s="19" t="s">
        <v>34</v>
      </c>
      <c r="C44" s="19" t="s">
        <v>58</v>
      </c>
      <c r="D44" s="15" t="s">
        <v>59</v>
      </c>
      <c r="E44" s="16">
        <v>192</v>
      </c>
      <c r="F44" s="40">
        <v>0.22737330000000006</v>
      </c>
      <c r="G44" s="17">
        <f t="shared" si="0"/>
        <v>43.655673600000014</v>
      </c>
    </row>
    <row r="45" spans="1:7" s="1" customFormat="1" ht="24.75" customHeight="1">
      <c r="A45" s="13">
        <v>33</v>
      </c>
      <c r="B45" s="18" t="s">
        <v>60</v>
      </c>
      <c r="C45" s="19" t="s">
        <v>61</v>
      </c>
      <c r="D45" s="25" t="s">
        <v>114</v>
      </c>
      <c r="E45" s="26">
        <v>0.33</v>
      </c>
      <c r="F45" s="40">
        <v>38.406770589870014</v>
      </c>
      <c r="G45" s="17">
        <f t="shared" si="0"/>
        <v>12.674234294657106</v>
      </c>
    </row>
    <row r="46" spans="1:7" s="1" customFormat="1" ht="24.75" customHeight="1">
      <c r="A46" s="13">
        <v>34</v>
      </c>
      <c r="B46" s="27" t="s">
        <v>34</v>
      </c>
      <c r="C46" s="28" t="s">
        <v>35</v>
      </c>
      <c r="D46" s="29" t="s">
        <v>28</v>
      </c>
      <c r="E46" s="30">
        <v>0.21199999999999999</v>
      </c>
      <c r="F46" s="40">
        <v>263.68936347600004</v>
      </c>
      <c r="G46" s="17">
        <f t="shared" si="0"/>
        <v>55.902145056912005</v>
      </c>
    </row>
    <row r="47" spans="1:7" s="1" customFormat="1" ht="25.5">
      <c r="A47" s="13"/>
      <c r="B47" s="14"/>
      <c r="C47" s="31" t="s">
        <v>62</v>
      </c>
      <c r="D47" s="15"/>
      <c r="E47" s="16"/>
      <c r="F47" s="40">
        <v>0</v>
      </c>
      <c r="G47" s="17">
        <f t="shared" si="0"/>
        <v>0</v>
      </c>
    </row>
    <row r="48" spans="1:7" s="1" customFormat="1" ht="25.5">
      <c r="A48" s="13">
        <v>35</v>
      </c>
      <c r="B48" s="14" t="s">
        <v>63</v>
      </c>
      <c r="C48" s="19" t="s">
        <v>64</v>
      </c>
      <c r="D48" s="15" t="s">
        <v>28</v>
      </c>
      <c r="E48" s="16">
        <v>0.26400000000000001</v>
      </c>
      <c r="F48" s="40">
        <v>52.513357813900001</v>
      </c>
      <c r="G48" s="17">
        <f t="shared" si="0"/>
        <v>13.863526462869601</v>
      </c>
    </row>
    <row r="49" spans="1:7" s="1" customFormat="1" ht="20.25" customHeight="1">
      <c r="A49" s="13">
        <v>36</v>
      </c>
      <c r="B49" s="19" t="s">
        <v>34</v>
      </c>
      <c r="C49" s="19" t="s">
        <v>65</v>
      </c>
      <c r="D49" s="15" t="s">
        <v>16</v>
      </c>
      <c r="E49" s="16">
        <v>8.4</v>
      </c>
      <c r="F49" s="40">
        <v>7.9580655000000018</v>
      </c>
      <c r="G49" s="17">
        <f t="shared" si="0"/>
        <v>66.847750200000021</v>
      </c>
    </row>
    <row r="50" spans="1:7" s="1" customFormat="1" ht="20.25" customHeight="1">
      <c r="A50" s="13">
        <v>37</v>
      </c>
      <c r="B50" s="18" t="s">
        <v>56</v>
      </c>
      <c r="C50" s="19" t="s">
        <v>66</v>
      </c>
      <c r="D50" s="25" t="s">
        <v>28</v>
      </c>
      <c r="E50" s="26">
        <v>1.6E-2</v>
      </c>
      <c r="F50" s="40">
        <v>791.93546400000014</v>
      </c>
      <c r="G50" s="17">
        <f t="shared" si="0"/>
        <v>12.670967424000002</v>
      </c>
    </row>
    <row r="51" spans="1:7" s="1" customFormat="1" ht="57" customHeight="1">
      <c r="A51" s="13">
        <v>38</v>
      </c>
      <c r="B51" s="18" t="s">
        <v>67</v>
      </c>
      <c r="C51" s="19" t="s">
        <v>68</v>
      </c>
      <c r="D51" s="15" t="s">
        <v>28</v>
      </c>
      <c r="E51" s="16">
        <v>1.4430000000000001</v>
      </c>
      <c r="F51" s="40">
        <v>143.87737579154998</v>
      </c>
      <c r="G51" s="17">
        <f t="shared" si="0"/>
        <v>207.61505326720663</v>
      </c>
    </row>
    <row r="52" spans="1:7" s="1" customFormat="1" ht="26.25" customHeight="1">
      <c r="A52" s="13">
        <v>39</v>
      </c>
      <c r="B52" s="19" t="s">
        <v>34</v>
      </c>
      <c r="C52" s="19" t="s">
        <v>69</v>
      </c>
      <c r="D52" s="15" t="s">
        <v>16</v>
      </c>
      <c r="E52" s="16">
        <v>132.30000000000001</v>
      </c>
      <c r="F52" s="40">
        <v>2.2282583400000004</v>
      </c>
      <c r="G52" s="17">
        <f t="shared" si="0"/>
        <v>294.79857838200007</v>
      </c>
    </row>
    <row r="53" spans="1:7" s="1" customFormat="1" ht="26.25" customHeight="1">
      <c r="A53" s="13">
        <v>40</v>
      </c>
      <c r="B53" s="19" t="s">
        <v>34</v>
      </c>
      <c r="C53" s="19" t="s">
        <v>70</v>
      </c>
      <c r="D53" s="15" t="s">
        <v>16</v>
      </c>
      <c r="E53" s="16">
        <v>89.6</v>
      </c>
      <c r="F53" s="40">
        <v>1.5916131000000002</v>
      </c>
      <c r="G53" s="17">
        <f t="shared" si="0"/>
        <v>142.60853376</v>
      </c>
    </row>
    <row r="54" spans="1:7" s="1" customFormat="1" ht="26.25" customHeight="1">
      <c r="A54" s="13">
        <v>41</v>
      </c>
      <c r="B54" s="14" t="s">
        <v>34</v>
      </c>
      <c r="C54" s="19" t="s">
        <v>71</v>
      </c>
      <c r="D54" s="15" t="s">
        <v>28</v>
      </c>
      <c r="E54" s="16">
        <v>0.22500000000000001</v>
      </c>
      <c r="F54" s="40">
        <v>363.16063476000005</v>
      </c>
      <c r="G54" s="17">
        <f t="shared" si="0"/>
        <v>81.71114282100001</v>
      </c>
    </row>
    <row r="55" spans="1:7" s="1" customFormat="1" ht="66" customHeight="1">
      <c r="A55" s="13">
        <v>42</v>
      </c>
      <c r="B55" s="18" t="s">
        <v>67</v>
      </c>
      <c r="C55" s="19" t="s">
        <v>72</v>
      </c>
      <c r="D55" s="15" t="s">
        <v>28</v>
      </c>
      <c r="E55" s="16">
        <v>0.33</v>
      </c>
      <c r="F55" s="40">
        <v>143.87737579154998</v>
      </c>
      <c r="G55" s="17">
        <f t="shared" si="0"/>
        <v>47.479534011211499</v>
      </c>
    </row>
    <row r="56" spans="1:7" s="1" customFormat="1" ht="30.75" customHeight="1">
      <c r="A56" s="13">
        <v>43</v>
      </c>
      <c r="B56" s="19" t="s">
        <v>34</v>
      </c>
      <c r="C56" s="19" t="s">
        <v>70</v>
      </c>
      <c r="D56" s="15" t="s">
        <v>16</v>
      </c>
      <c r="E56" s="16">
        <v>22</v>
      </c>
      <c r="F56" s="40">
        <v>1.5916131000000002</v>
      </c>
      <c r="G56" s="17">
        <f t="shared" si="0"/>
        <v>35.015488200000007</v>
      </c>
    </row>
    <row r="57" spans="1:7" s="1" customFormat="1" ht="30.75" customHeight="1">
      <c r="A57" s="13">
        <v>44</v>
      </c>
      <c r="B57" s="14" t="s">
        <v>34</v>
      </c>
      <c r="C57" s="19" t="s">
        <v>71</v>
      </c>
      <c r="D57" s="15" t="s">
        <v>28</v>
      </c>
      <c r="E57" s="16">
        <v>5.6000000000000001E-2</v>
      </c>
      <c r="F57" s="40">
        <v>363.16063476000005</v>
      </c>
      <c r="G57" s="17">
        <f t="shared" si="0"/>
        <v>20.336995546560004</v>
      </c>
    </row>
    <row r="58" spans="1:7" s="1" customFormat="1" ht="33.75" customHeight="1">
      <c r="A58" s="13">
        <v>45</v>
      </c>
      <c r="B58" s="18" t="s">
        <v>67</v>
      </c>
      <c r="C58" s="19" t="s">
        <v>73</v>
      </c>
      <c r="D58" s="15" t="s">
        <v>28</v>
      </c>
      <c r="E58" s="16">
        <v>0.124</v>
      </c>
      <c r="F58" s="40">
        <v>143.87737579154998</v>
      </c>
      <c r="G58" s="17">
        <f t="shared" si="0"/>
        <v>17.840794598152197</v>
      </c>
    </row>
    <row r="59" spans="1:7" s="1" customFormat="1" ht="21.75" customHeight="1">
      <c r="A59" s="13">
        <v>46</v>
      </c>
      <c r="B59" s="19" t="s">
        <v>34</v>
      </c>
      <c r="C59" s="19" t="s">
        <v>70</v>
      </c>
      <c r="D59" s="15" t="s">
        <v>16</v>
      </c>
      <c r="E59" s="16">
        <v>28</v>
      </c>
      <c r="F59" s="40">
        <v>1.5916131000000002</v>
      </c>
      <c r="G59" s="17">
        <f t="shared" si="0"/>
        <v>44.565166800000007</v>
      </c>
    </row>
    <row r="60" spans="1:7" s="1" customFormat="1" ht="33.75" customHeight="1">
      <c r="A60" s="13">
        <v>47</v>
      </c>
      <c r="B60" s="14" t="s">
        <v>74</v>
      </c>
      <c r="C60" s="19" t="s">
        <v>121</v>
      </c>
      <c r="D60" s="15" t="s">
        <v>28</v>
      </c>
      <c r="E60" s="16">
        <v>0.58699999999999997</v>
      </c>
      <c r="F60" s="40">
        <v>70.907605703649992</v>
      </c>
      <c r="G60" s="17">
        <f t="shared" si="0"/>
        <v>41.622764548042539</v>
      </c>
    </row>
    <row r="61" spans="1:7" s="1" customFormat="1" ht="37.5" customHeight="1">
      <c r="A61" s="13">
        <v>48</v>
      </c>
      <c r="B61" s="18" t="s">
        <v>75</v>
      </c>
      <c r="C61" s="19" t="s">
        <v>76</v>
      </c>
      <c r="D61" s="15" t="s">
        <v>112</v>
      </c>
      <c r="E61" s="16">
        <v>98.8</v>
      </c>
      <c r="F61" s="40">
        <v>4.8470900799100001</v>
      </c>
      <c r="G61" s="17">
        <f t="shared" si="0"/>
        <v>478.89249989510802</v>
      </c>
    </row>
    <row r="62" spans="1:7" s="1" customFormat="1" ht="25.5">
      <c r="A62" s="13">
        <v>49</v>
      </c>
      <c r="B62" s="18" t="s">
        <v>77</v>
      </c>
      <c r="C62" s="19" t="s">
        <v>78</v>
      </c>
      <c r="D62" s="15" t="s">
        <v>28</v>
      </c>
      <c r="E62" s="16">
        <v>2.77</v>
      </c>
      <c r="F62" s="40">
        <v>28.403665483650009</v>
      </c>
      <c r="G62" s="17">
        <f t="shared" si="0"/>
        <v>78.678153389710531</v>
      </c>
    </row>
    <row r="63" spans="1:7" s="1" customFormat="1" ht="25.5">
      <c r="A63" s="13">
        <v>50</v>
      </c>
      <c r="B63" s="18" t="s">
        <v>79</v>
      </c>
      <c r="C63" s="19" t="s">
        <v>80</v>
      </c>
      <c r="D63" s="25" t="s">
        <v>114</v>
      </c>
      <c r="E63" s="26">
        <v>0.78</v>
      </c>
      <c r="F63" s="40">
        <v>74.390888471312138</v>
      </c>
      <c r="G63" s="17">
        <f t="shared" si="0"/>
        <v>58.024893007623469</v>
      </c>
    </row>
    <row r="64" spans="1:7" s="1" customFormat="1" ht="15.75" customHeight="1">
      <c r="A64" s="13">
        <v>51</v>
      </c>
      <c r="B64" s="27" t="s">
        <v>34</v>
      </c>
      <c r="C64" s="28" t="s">
        <v>35</v>
      </c>
      <c r="D64" s="29" t="s">
        <v>28</v>
      </c>
      <c r="E64" s="30">
        <v>7.8E-2</v>
      </c>
      <c r="F64" s="40">
        <v>263.68936347600004</v>
      </c>
      <c r="G64" s="17">
        <f t="shared" si="0"/>
        <v>20.567770351128004</v>
      </c>
    </row>
    <row r="65" spans="1:7" s="1" customFormat="1" ht="15.75" customHeight="1">
      <c r="A65" s="13">
        <v>52</v>
      </c>
      <c r="B65" s="27" t="s">
        <v>34</v>
      </c>
      <c r="C65" s="28" t="s">
        <v>36</v>
      </c>
      <c r="D65" s="29" t="s">
        <v>28</v>
      </c>
      <c r="E65" s="30">
        <v>4.8000000000000001E-2</v>
      </c>
      <c r="F65" s="40">
        <v>270.00579375000007</v>
      </c>
      <c r="G65" s="17">
        <f t="shared" si="0"/>
        <v>12.960278100000004</v>
      </c>
    </row>
    <row r="66" spans="1:7" s="1" customFormat="1" ht="18.75" customHeight="1">
      <c r="A66" s="13"/>
      <c r="B66" s="14"/>
      <c r="C66" s="31" t="s">
        <v>81</v>
      </c>
      <c r="D66" s="15"/>
      <c r="E66" s="16"/>
      <c r="F66" s="40">
        <v>0</v>
      </c>
      <c r="G66" s="17">
        <f t="shared" si="0"/>
        <v>0</v>
      </c>
    </row>
    <row r="67" spans="1:7" s="1" customFormat="1" ht="25.5">
      <c r="A67" s="13">
        <v>54</v>
      </c>
      <c r="B67" s="14" t="s">
        <v>34</v>
      </c>
      <c r="C67" s="19" t="s">
        <v>82</v>
      </c>
      <c r="D67" s="15" t="s">
        <v>116</v>
      </c>
      <c r="E67" s="16">
        <v>29.38</v>
      </c>
      <c r="F67" s="40">
        <v>30.172436910000005</v>
      </c>
      <c r="G67" s="17">
        <f t="shared" si="0"/>
        <v>886.46619641580014</v>
      </c>
    </row>
    <row r="68" spans="1:7" s="1" customFormat="1" ht="19.5" customHeight="1">
      <c r="A68" s="13">
        <v>55</v>
      </c>
      <c r="B68" s="14" t="s">
        <v>34</v>
      </c>
      <c r="C68" s="19" t="s">
        <v>83</v>
      </c>
      <c r="D68" s="15" t="s">
        <v>116</v>
      </c>
      <c r="E68" s="16">
        <v>29.07</v>
      </c>
      <c r="F68" s="40">
        <v>22.691855340000007</v>
      </c>
      <c r="G68" s="17">
        <f t="shared" si="0"/>
        <v>659.65223473380024</v>
      </c>
    </row>
    <row r="69" spans="1:7" s="1" customFormat="1" ht="25.5">
      <c r="A69" s="13">
        <v>56</v>
      </c>
      <c r="B69" s="14" t="s">
        <v>34</v>
      </c>
      <c r="C69" s="19" t="s">
        <v>84</v>
      </c>
      <c r="D69" s="15" t="s">
        <v>116</v>
      </c>
      <c r="E69" s="16">
        <v>0.4</v>
      </c>
      <c r="F69" s="40">
        <v>22.691855340000007</v>
      </c>
      <c r="G69" s="17">
        <f t="shared" si="0"/>
        <v>9.0767421360000036</v>
      </c>
    </row>
    <row r="70" spans="1:7" s="1" customFormat="1" ht="38.25">
      <c r="A70" s="13">
        <v>57</v>
      </c>
      <c r="B70" s="18" t="s">
        <v>85</v>
      </c>
      <c r="C70" s="19" t="s">
        <v>86</v>
      </c>
      <c r="D70" s="15" t="s">
        <v>112</v>
      </c>
      <c r="E70" s="16">
        <v>32.5</v>
      </c>
      <c r="F70" s="40">
        <v>1.3669606999999999</v>
      </c>
      <c r="G70" s="17">
        <f t="shared" si="0"/>
        <v>44.426222749999994</v>
      </c>
    </row>
    <row r="71" spans="1:7" s="1" customFormat="1" ht="27.75" customHeight="1">
      <c r="A71" s="13">
        <v>58</v>
      </c>
      <c r="B71" s="18" t="s">
        <v>34</v>
      </c>
      <c r="C71" s="19" t="s">
        <v>87</v>
      </c>
      <c r="D71" s="15" t="s">
        <v>16</v>
      </c>
      <c r="E71" s="16">
        <v>92.8</v>
      </c>
      <c r="F71" s="40">
        <v>3.5242861500000009</v>
      </c>
      <c r="G71" s="17">
        <f t="shared" si="0"/>
        <v>327.05375472000009</v>
      </c>
    </row>
    <row r="72" spans="1:7" s="1" customFormat="1" ht="27.75" customHeight="1">
      <c r="A72" s="13">
        <v>59</v>
      </c>
      <c r="B72" s="14" t="s">
        <v>34</v>
      </c>
      <c r="C72" s="19" t="s">
        <v>88</v>
      </c>
      <c r="D72" s="15" t="s">
        <v>116</v>
      </c>
      <c r="E72" s="16">
        <v>89.43</v>
      </c>
      <c r="F72" s="40">
        <v>37.402907850000005</v>
      </c>
      <c r="G72" s="17">
        <f t="shared" si="0"/>
        <v>3344.9420490255006</v>
      </c>
    </row>
    <row r="73" spans="1:7" s="1" customFormat="1" ht="27.75" customHeight="1">
      <c r="A73" s="13">
        <v>60</v>
      </c>
      <c r="B73" s="18" t="s">
        <v>89</v>
      </c>
      <c r="C73" s="19" t="s">
        <v>90</v>
      </c>
      <c r="D73" s="15" t="s">
        <v>112</v>
      </c>
      <c r="E73" s="16">
        <v>24.06</v>
      </c>
      <c r="F73" s="40">
        <v>46.17065905009202</v>
      </c>
      <c r="G73" s="17">
        <f t="shared" si="0"/>
        <v>1110.8660567452139</v>
      </c>
    </row>
    <row r="74" spans="1:7" s="1" customFormat="1" ht="38.25">
      <c r="A74" s="13">
        <v>61</v>
      </c>
      <c r="B74" s="18" t="s">
        <v>91</v>
      </c>
      <c r="C74" s="19" t="s">
        <v>92</v>
      </c>
      <c r="D74" s="15" t="s">
        <v>112</v>
      </c>
      <c r="E74" s="16">
        <v>40.799999999999997</v>
      </c>
      <c r="F74" s="40">
        <v>3.5456303125100006</v>
      </c>
      <c r="G74" s="17">
        <f t="shared" si="0"/>
        <v>144.661716750408</v>
      </c>
    </row>
    <row r="75" spans="1:7" s="1" customFormat="1" ht="30" customHeight="1">
      <c r="A75" s="13">
        <v>62</v>
      </c>
      <c r="B75" s="18" t="s">
        <v>93</v>
      </c>
      <c r="C75" s="19" t="s">
        <v>94</v>
      </c>
      <c r="D75" s="15" t="s">
        <v>28</v>
      </c>
      <c r="E75" s="16">
        <v>8.1000000000000003E-2</v>
      </c>
      <c r="F75" s="40">
        <v>328.09238855000007</v>
      </c>
      <c r="G75" s="17">
        <f t="shared" ref="G75:G85" si="1">F75*E75</f>
        <v>26.575483472550005</v>
      </c>
    </row>
    <row r="76" spans="1:7" s="1" customFormat="1" ht="38.25">
      <c r="A76" s="13">
        <v>63</v>
      </c>
      <c r="B76" s="18" t="s">
        <v>95</v>
      </c>
      <c r="C76" s="19" t="s">
        <v>96</v>
      </c>
      <c r="D76" s="15" t="s">
        <v>114</v>
      </c>
      <c r="E76" s="16">
        <v>51.6</v>
      </c>
      <c r="F76" s="40">
        <v>31.420860440850003</v>
      </c>
      <c r="G76" s="17">
        <f t="shared" si="1"/>
        <v>1621.3163987478601</v>
      </c>
    </row>
    <row r="77" spans="1:7" s="1" customFormat="1" ht="20.25" customHeight="1">
      <c r="A77" s="13">
        <v>64</v>
      </c>
      <c r="B77" s="18" t="s">
        <v>93</v>
      </c>
      <c r="C77" s="19" t="s">
        <v>94</v>
      </c>
      <c r="D77" s="15" t="s">
        <v>28</v>
      </c>
      <c r="E77" s="16">
        <v>0.52</v>
      </c>
      <c r="F77" s="40">
        <v>328.09238855000007</v>
      </c>
      <c r="G77" s="17">
        <f t="shared" si="1"/>
        <v>170.60804204600004</v>
      </c>
    </row>
    <row r="78" spans="1:7" s="1" customFormat="1" ht="25.5">
      <c r="A78" s="13">
        <v>65</v>
      </c>
      <c r="B78" s="18" t="s">
        <v>97</v>
      </c>
      <c r="C78" s="19" t="s">
        <v>98</v>
      </c>
      <c r="D78" s="25" t="s">
        <v>117</v>
      </c>
      <c r="E78" s="26">
        <v>0.59199999999999997</v>
      </c>
      <c r="F78" s="40">
        <v>55.561489244438249</v>
      </c>
      <c r="G78" s="17">
        <f t="shared" si="1"/>
        <v>32.89240163270744</v>
      </c>
    </row>
    <row r="79" spans="1:7" s="1" customFormat="1" ht="26.25" customHeight="1">
      <c r="A79" s="13">
        <v>66</v>
      </c>
      <c r="B79" s="27" t="s">
        <v>34</v>
      </c>
      <c r="C79" s="28" t="s">
        <v>35</v>
      </c>
      <c r="D79" s="29" t="s">
        <v>28</v>
      </c>
      <c r="E79" s="30">
        <v>5.2999999999999999E-2</v>
      </c>
      <c r="F79" s="40">
        <v>263.68936347600004</v>
      </c>
      <c r="G79" s="17">
        <f t="shared" si="1"/>
        <v>13.975536264228001</v>
      </c>
    </row>
    <row r="80" spans="1:7" s="1" customFormat="1" ht="26.25" customHeight="1">
      <c r="A80" s="13">
        <v>67</v>
      </c>
      <c r="B80" s="27" t="s">
        <v>34</v>
      </c>
      <c r="C80" s="28" t="s">
        <v>36</v>
      </c>
      <c r="D80" s="29" t="s">
        <v>28</v>
      </c>
      <c r="E80" s="30">
        <v>1.7000000000000001E-2</v>
      </c>
      <c r="F80" s="40">
        <v>270.00579375000007</v>
      </c>
      <c r="G80" s="17">
        <f t="shared" si="1"/>
        <v>4.5900984937500011</v>
      </c>
    </row>
    <row r="81" spans="1:8" s="1" customFormat="1" ht="26.25" customHeight="1">
      <c r="A81" s="13">
        <v>70</v>
      </c>
      <c r="B81" s="27" t="s">
        <v>99</v>
      </c>
      <c r="C81" s="28" t="s">
        <v>100</v>
      </c>
      <c r="D81" s="15" t="s">
        <v>112</v>
      </c>
      <c r="E81" s="30">
        <v>147.6</v>
      </c>
      <c r="F81" s="40">
        <v>4.3586200000000002</v>
      </c>
      <c r="G81" s="17">
        <f t="shared" si="1"/>
        <v>643.332312</v>
      </c>
    </row>
    <row r="82" spans="1:8" s="1" customFormat="1" ht="26.25" customHeight="1">
      <c r="A82" s="13">
        <v>71</v>
      </c>
      <c r="B82" s="27" t="s">
        <v>101</v>
      </c>
      <c r="C82" s="28" t="s">
        <v>102</v>
      </c>
      <c r="D82" s="15" t="s">
        <v>112</v>
      </c>
      <c r="E82" s="30">
        <v>17.850000000000001</v>
      </c>
      <c r="F82" s="40">
        <v>1.51</v>
      </c>
      <c r="G82" s="17">
        <f t="shared" si="1"/>
        <v>26.953500000000002</v>
      </c>
    </row>
    <row r="83" spans="1:8" s="1" customFormat="1" ht="26.25" customHeight="1">
      <c r="A83" s="13">
        <v>72</v>
      </c>
      <c r="B83" s="18" t="s">
        <v>103</v>
      </c>
      <c r="C83" s="19" t="s">
        <v>104</v>
      </c>
      <c r="D83" s="15" t="s">
        <v>112</v>
      </c>
      <c r="E83" s="16">
        <v>6.9</v>
      </c>
      <c r="F83" s="40">
        <v>3.6089403759999996</v>
      </c>
      <c r="G83" s="17">
        <f t="shared" si="1"/>
        <v>24.901688594399999</v>
      </c>
    </row>
    <row r="84" spans="1:8" s="1" customFormat="1" ht="38.25">
      <c r="A84" s="13">
        <v>78</v>
      </c>
      <c r="B84" s="18" t="s">
        <v>105</v>
      </c>
      <c r="C84" s="19" t="s">
        <v>106</v>
      </c>
      <c r="D84" s="15" t="s">
        <v>112</v>
      </c>
      <c r="E84" s="16">
        <v>1330.2</v>
      </c>
      <c r="F84" s="40">
        <v>1.14175</v>
      </c>
      <c r="G84" s="17">
        <f t="shared" si="1"/>
        <v>1518.75585</v>
      </c>
    </row>
    <row r="85" spans="1:8" s="1" customFormat="1" ht="39" customHeight="1">
      <c r="A85" s="13">
        <v>89</v>
      </c>
      <c r="B85" s="18" t="s">
        <v>107</v>
      </c>
      <c r="C85" s="19" t="s">
        <v>108</v>
      </c>
      <c r="D85" s="15" t="s">
        <v>112</v>
      </c>
      <c r="E85" s="17">
        <v>14</v>
      </c>
      <c r="F85" s="40">
        <v>3.3906566185</v>
      </c>
      <c r="G85" s="17">
        <f t="shared" si="1"/>
        <v>47.469192659000001</v>
      </c>
    </row>
    <row r="86" spans="1:8" s="1" customFormat="1" ht="11.25" customHeight="1">
      <c r="A86" s="13"/>
      <c r="B86" s="18"/>
      <c r="C86" s="34" t="s">
        <v>109</v>
      </c>
      <c r="D86" s="15"/>
      <c r="E86" s="17"/>
      <c r="F86" s="40"/>
      <c r="G86" s="44">
        <f>SUM(G10:G85)</f>
        <v>30656.209225121238</v>
      </c>
    </row>
    <row r="87" spans="1:8" s="1" customFormat="1" ht="11.25" customHeight="1">
      <c r="A87" s="13"/>
      <c r="B87" s="18"/>
      <c r="C87" s="41" t="s">
        <v>119</v>
      </c>
      <c r="D87" s="15"/>
      <c r="E87" s="17"/>
      <c r="F87" s="40"/>
      <c r="G87" s="44">
        <f>G86*13.3%</f>
        <v>4077.2758269411247</v>
      </c>
    </row>
    <row r="88" spans="1:8" s="1" customFormat="1" ht="12.75">
      <c r="A88" s="32"/>
      <c r="B88" s="33"/>
      <c r="C88" s="34" t="s">
        <v>109</v>
      </c>
      <c r="D88" s="35"/>
      <c r="E88" s="36"/>
      <c r="F88" s="37"/>
      <c r="G88" s="42">
        <f>G86+G87</f>
        <v>34733.485052062366</v>
      </c>
    </row>
    <row r="89" spans="1:8" s="1" customFormat="1" ht="12.75">
      <c r="A89" s="32"/>
      <c r="B89" s="33"/>
      <c r="C89" s="34" t="s">
        <v>110</v>
      </c>
      <c r="D89" s="35"/>
      <c r="E89" s="36"/>
      <c r="F89" s="35"/>
      <c r="G89" s="42">
        <f>G88*11%</f>
        <v>3820.6833557268601</v>
      </c>
    </row>
    <row r="90" spans="1:8" s="1" customFormat="1" ht="12.75">
      <c r="A90" s="32"/>
      <c r="B90" s="33"/>
      <c r="C90" s="34" t="s">
        <v>109</v>
      </c>
      <c r="D90" s="35"/>
      <c r="E90" s="36"/>
      <c r="F90" s="35"/>
      <c r="G90" s="42">
        <f>G89+G88</f>
        <v>38554.168407789228</v>
      </c>
    </row>
    <row r="91" spans="1:8" s="3" customFormat="1" ht="12.75">
      <c r="A91" s="32"/>
      <c r="B91" s="33"/>
      <c r="C91" s="38" t="s">
        <v>111</v>
      </c>
      <c r="D91" s="35"/>
      <c r="E91" s="36"/>
      <c r="F91" s="35"/>
      <c r="G91" s="43">
        <f>G90*20%</f>
        <v>7710.8336815578459</v>
      </c>
      <c r="H91" s="1"/>
    </row>
    <row r="92" spans="1:8" s="1" customFormat="1" ht="12.75">
      <c r="A92" s="32"/>
      <c r="B92" s="33"/>
      <c r="C92" s="34" t="s">
        <v>109</v>
      </c>
      <c r="D92" s="35"/>
      <c r="E92" s="36"/>
      <c r="F92" s="35"/>
      <c r="G92" s="42">
        <f>G91+G90</f>
        <v>46265.002089347072</v>
      </c>
    </row>
    <row r="93" spans="1:8" s="1" customFormat="1" ht="12.75">
      <c r="B93" s="2"/>
      <c r="C93" s="2"/>
      <c r="D93" s="3"/>
      <c r="E93" s="4"/>
      <c r="F93" s="3"/>
      <c r="G93" s="3"/>
    </row>
    <row r="94" spans="1:8" s="1" customFormat="1" ht="33.75" customHeight="1">
      <c r="B94" s="2"/>
      <c r="C94" s="47" t="s">
        <v>122</v>
      </c>
      <c r="D94" s="47"/>
      <c r="E94" s="47"/>
      <c r="F94" s="47"/>
      <c r="G94" s="47"/>
    </row>
  </sheetData>
  <mergeCells count="3">
    <mergeCell ref="B5:G5"/>
    <mergeCell ref="A2:G2"/>
    <mergeCell ref="C94:G9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2016-06-10T11:58:53Z</dcterms:modified>
</cp:coreProperties>
</file>